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0.0.245\bendras$\!EPR\!TP\2025-05-19-2025-ESO-612_110kV_16MVAx5_GT\CVPIS\Darb\4_Galutinis\"/>
    </mc:Choice>
  </mc:AlternateContent>
  <xr:revisionPtr revIDLastSave="0" documentId="13_ncr:1_{A6E19BCE-46E3-4071-897B-735292D786E8}" xr6:coauthVersionLast="47" xr6:coauthVersionMax="47" xr10:uidLastSave="{00000000-0000-0000-0000-000000000000}"/>
  <bookViews>
    <workbookView xWindow="-110" yWindow="-110" windowWidth="38620" windowHeight="2110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<sst xmlns="http://schemas.openxmlformats.org/spreadsheetml/2006/main" count="24" uniqueCount="24">
  <si>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</si>
  <si>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</si>
  <si>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</si>
  <si>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</si>
  <si>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</si>
  <si>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</si>
  <si>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</si>
  <si>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</si>
  <si>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</si>
  <si>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</si>
  <si>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</si>
  <si>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</si>
  <si>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</si>
  <si>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</si>
  <si>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</si>
  <si>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</si>
  <si>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</si>
  <si>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</si>
  <si>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</si>
  <si>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</si>
  <si>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</si>
  <si>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110/10 kV 16 MVA galios transformatoriai su atšakų perjungikliu</t>
  </si>
  <si>
    <t>KONČAR - D&amp;ST, Kroatija</t>
  </si>
  <si>
    <t>TRP 16000-123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</si>
</sst>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sheetPr>
    <pageSetUpPr fitToPage="1"/>
  </sheetPr>
  <dimension ref="A1:G12"/>
  <sheetViews>
    <sheetView tabSelected="1" topLeftCell="A2" workbookViewId="0">
      <selection activeCell="A2" sqref="A2:G12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8.90625" style="1" customWidth="1"/>
    <col min="4" max="4" width="17" style="1" customWidth="1"/>
    <col min="5" max="5" width="17.6328125" style="1" customWidth="1"/>
    <col min="6" max="6" width="18" style="1" customWidth="1"/>
    <col min="7" max="7" width="19.453125" style="1" customWidth="1"/>
    <col min="8" max="16384" width="8.90625" style="1"/>
  </cols>
  <sheetData>
    <row r="1" spans="1:7" ht="13" x14ac:dyDescent="0.3">
      <c r="A1" s="10"/>
      <c r="F1" s="19" t="s">
        <v>0</v>
      </c>
      <c r="G1" s="19"/>
    </row>
    <row r="2" spans="1:7" ht="13" x14ac:dyDescent="0.3">
      <c r="A2" s="20" t="s">
        <v>1</v>
      </c>
      <c r="B2" s="20"/>
      <c r="C2" s="20"/>
      <c r="D2" s="20"/>
      <c r="E2" s="20"/>
      <c r="F2" s="20"/>
      <c r="G2" s="20"/>
    </row>
    <row r="3" spans="1:7" ht="17" customHeight="1" x14ac:dyDescent="0.25">
      <c r="A3" s="6"/>
      <c r="B3" s="6"/>
      <c r="C3" s="6"/>
      <c r="D3" s="6"/>
      <c r="E3" s="6"/>
      <c r="F3" s="6"/>
      <c r="G3" s="6"/>
    </row>
    <row r="4" spans="1:7" s="3" customFormat="1" ht="39" x14ac:dyDescent="0.3">
      <c r="A4" s="5" t="s">
        <v>3</v>
      </c>
      <c r="B4" s="5" t="s">
        <v>4</v>
      </c>
      <c r="C4" s="5" t="s">
        <v>17</v>
      </c>
      <c r="D4" s="5" t="s">
        <v>18</v>
      </c>
      <c r="E4" s="7" t="s">
        <v>19</v>
      </c>
      <c r="F4" s="7" t="s">
        <v>5</v>
      </c>
      <c r="G4" s="7" t="s">
        <v>6</v>
      </c>
    </row>
    <row r="5" spans="1:7" ht="13" x14ac:dyDescent="0.25">
      <c r="A5" s="5" t="s">
        <v>7</v>
      </c>
      <c r="B5" s="5" t="s">
        <v>8</v>
      </c>
      <c r="C5" s="5" t="s">
        <v>9</v>
      </c>
      <c r="D5" s="5" t="s">
        <v>10</v>
      </c>
      <c r="E5" s="7" t="s">
        <v>11</v>
      </c>
      <c r="F5" s="8" t="s">
        <v>12</v>
      </c>
      <c r="G5" s="9" t="s">
        <v>20</v>
      </c>
    </row>
    <row r="6" spans="1:7" ht="39" x14ac:dyDescent="0.25">
      <c r="A6" s="11" t="s">
        <v>13</v>
      </c>
      <c r="B6" s="12" t="s">
        <v>21</v>
      </c>
      <c r="C6" s="2">
        <v>5</v>
      </c>
      <c r="D6" s="2" t="s">
        <v>22</v>
      </c>
      <c r="E6" s="2" t="s">
        <v>23</v>
      </c>
      <c r="F6" s="13">
        <v>961000</v>
      </c>
      <c r="G6" s="13">
        <f>ROUND(C6*F6,2)</f>
        <v>4805000</v>
      </c>
    </row>
    <row r="7" spans="1:7" ht="13" x14ac:dyDescent="0.3">
      <c r="A7" s="21" t="s">
        <v>2</v>
      </c>
      <c r="B7" s="21"/>
      <c r="C7" s="21"/>
      <c r="D7" s="21"/>
      <c r="E7" s="21"/>
      <c r="F7" s="22"/>
      <c r="G7" s="13">
        <f>G6</f>
        <v>4805000</v>
      </c>
    </row>
    <row r="8" spans="1:7" ht="15" x14ac:dyDescent="0.3">
      <c r="A8" s="15" t="s">
        <v>14</v>
      </c>
      <c r="B8" s="15"/>
      <c r="C8" s="15"/>
      <c r="D8" s="15"/>
      <c r="E8" s="15"/>
      <c r="F8" s="15"/>
      <c r="G8" s="13">
        <f>ROUND(G7*0.21,2)</f>
        <v>1009050</v>
      </c>
    </row>
    <row r="9" spans="1:7" ht="13" x14ac:dyDescent="0.25">
      <c r="A9" s="16" t="s">
        <v>15</v>
      </c>
      <c r="B9" s="17"/>
      <c r="C9" s="17"/>
      <c r="D9" s="17"/>
      <c r="E9" s="17"/>
      <c r="F9" s="18"/>
      <c r="G9" s="13">
        <f>G7+G8</f>
        <v>5814050</v>
      </c>
    </row>
    <row r="10" spans="1:7" x14ac:dyDescent="0.25">
      <c r="A10" s="4"/>
      <c r="B10" s="4"/>
      <c r="C10" s="4"/>
      <c r="D10" s="4"/>
      <c r="E10" s="4"/>
      <c r="F10" s="4"/>
      <c r="G10" s="4"/>
    </row>
    <row r="12" spans="1:7" ht="14.5" x14ac:dyDescent="0.35">
      <c r="A12" s="14" t="s">
        <v>16</v>
      </c>
      <c r="B12" s="14"/>
      <c r="C12" s="14"/>
      <c r="D12" s="14"/>
      <c r="E12" s="14"/>
      <c r="F12" s="14"/>
      <c r="G12" s="14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scale="7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E86DD9-280C-41F9-A389-CE4431626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Giedrius Radvila</cp:lastModifiedBy>
  <cp:revision/>
  <cp:lastPrinted>2025-07-21T07:56:56Z</cp:lastPrinted>
  <dcterms:created xsi:type="dcterms:W3CDTF">2023-10-31T10:19:24Z</dcterms:created>
  <dcterms:modified xsi:type="dcterms:W3CDTF">2025-07-21T07:56:58Z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